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370" windowHeight="119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9" i="1" s="1"/>
  <c r="H7" i="1" l="1"/>
  <c r="H8" i="1" l="1"/>
  <c r="H10" i="1" s="1"/>
  <c r="H13" i="1" l="1"/>
  <c r="H12" i="1"/>
  <c r="H14" i="1" l="1"/>
  <c r="H15" i="1" s="1"/>
  <c r="H16" i="1" s="1"/>
  <c r="H17" i="1" s="1"/>
</calcChain>
</file>

<file path=xl/sharedStrings.xml><?xml version="1.0" encoding="utf-8"?>
<sst xmlns="http://schemas.openxmlformats.org/spreadsheetml/2006/main" count="47" uniqueCount="37">
  <si>
    <t>№ п/п</t>
  </si>
  <si>
    <t>Показатели</t>
  </si>
  <si>
    <t>ед. измерения</t>
  </si>
  <si>
    <t xml:space="preserve"> текущая цена по данным ФГИС ЦС МО ПАО "ФСК - РОССЕТИ", 1-й квартал 2024г., руб.</t>
  </si>
  <si>
    <t>%</t>
  </si>
  <si>
    <t>стоимость без НДС, руб.</t>
  </si>
  <si>
    <t>Ед. измерения</t>
  </si>
  <si>
    <t>Нормы времени</t>
  </si>
  <si>
    <t>1</t>
  </si>
  <si>
    <t xml:space="preserve">Основная заработная плата производственных рабочих  </t>
  </si>
  <si>
    <t>руб.</t>
  </si>
  <si>
    <t>чел-час</t>
  </si>
  <si>
    <t>2</t>
  </si>
  <si>
    <t>3</t>
  </si>
  <si>
    <t>Накладные расходы по отношению к ОЗП</t>
  </si>
  <si>
    <t>5</t>
  </si>
  <si>
    <t xml:space="preserve">Себестоимость </t>
  </si>
  <si>
    <t>6</t>
  </si>
  <si>
    <t>Прибыль в % к ОЗП</t>
  </si>
  <si>
    <t>7</t>
  </si>
  <si>
    <t>Итого без НДС :</t>
  </si>
  <si>
    <t>4</t>
  </si>
  <si>
    <t>Стоимость работ</t>
  </si>
  <si>
    <t>Количество по объекту</t>
  </si>
  <si>
    <t>10</t>
  </si>
  <si>
    <t>Приложение к расчету начальной стоимости работ</t>
  </si>
  <si>
    <t>12</t>
  </si>
  <si>
    <t>Всего стоимость работ</t>
  </si>
  <si>
    <t>НДС 20%</t>
  </si>
  <si>
    <t xml:space="preserve">Всего с НДС </t>
  </si>
  <si>
    <t xml:space="preserve">Итого стоимость работ по объекту с учетом ИЦП </t>
  </si>
  <si>
    <t>1 точка</t>
  </si>
  <si>
    <t>Трудоемкость производственных рабочих  3,5 разряда</t>
  </si>
  <si>
    <t>Всего ЗП с ИЦП К=1,0785 (на 2,3,4 кв. 2024 и 2025г.)</t>
  </si>
  <si>
    <t xml:space="preserve">Измерение полного сопротивления заземления петли фаза - ноль  (производственный рабочий ср. разряд - 3,5, трудоёмкость - 1,64 чел.-час )      </t>
  </si>
  <si>
    <t>Справочно: (Нормы времени - Сборник№ 2 ВУЕР ПАО "Россети Московский регион" в ред. 2021г. (РЛ0ЭЭ2ЗОФ)</t>
  </si>
  <si>
    <t>Калькуляция к ДВ №5 ВЛ-0,4 кВ от КТП-185 д.Княжево Дмитровский р-н, инв. № 019-969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</si>
</sst>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7" fillId="0" borderId="1" xfId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12" fillId="0" borderId="0" xfId="0" applyFont="1"/>
    <xf numFmtId="0" fontId="12" fillId="2" borderId="0" xfId="0" applyFont="1" applyFill="1"/>
    <xf numFmtId="10" fontId="3" fillId="0" borderId="0" xfId="0" applyNumberFormat="1" applyFont="1"/>
    <xf numFmtId="4" fontId="8" fillId="0" borderId="1" xfId="0" applyNumberFormat="1" applyFont="1" applyFill="1" applyBorder="1" applyAlignment="1">
      <alignment horizontal="right" vertical="center"/>
    </xf>
    <xf numFmtId="0" fontId="3" fillId="0" borderId="1" xfId="0" applyFont="1" applyBorder="1"/>
    <xf numFmtId="0" fontId="8" fillId="0" borderId="1" xfId="0" applyFont="1" applyBorder="1"/>
    <xf numFmtId="0" fontId="9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justify" vertical="center" wrapText="1"/>
    </xf>
    <xf numFmtId="10" fontId="11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/>
    <xf numFmtId="49" fontId="8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justify" vertical="center" wrapText="1"/>
    </xf>
    <xf numFmtId="0" fontId="11" fillId="3" borderId="1" xfId="0" applyFont="1" applyFill="1" applyBorder="1" applyAlignment="1">
      <alignment horizontal="center" vertical="center" wrapText="1"/>
    </xf>
    <xf numFmtId="10" fontId="11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right" vertical="center"/>
    </xf>
    <xf numFmtId="0" fontId="3" fillId="0" borderId="0" xfId="0" applyFont="1" applyFill="1"/>
    <xf numFmtId="49" fontId="8" fillId="4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11" fillId="4" borderId="1" xfId="0" applyFont="1" applyFill="1" applyBorder="1" applyAlignment="1">
      <alignment horizontal="center" vertical="center" wrapText="1"/>
    </xf>
    <xf numFmtId="10" fontId="11" fillId="4" borderId="1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/>
    <xf numFmtId="0" fontId="8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vertical="top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justify" vertical="center" wrapText="1"/>
    </xf>
    <xf numFmtId="0" fontId="11" fillId="0" borderId="0" xfId="0" applyFont="1" applyFill="1" applyBorder="1" applyAlignment="1">
      <alignment horizontal="center" vertical="center" wrapText="1"/>
    </xf>
    <xf numFmtId="10" fontId="11" fillId="0" borderId="0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/>
    <xf numFmtId="2" fontId="6" fillId="0" borderId="1" xfId="0" applyNumberFormat="1" applyFont="1" applyFill="1" applyBorder="1" applyAlignment="1">
      <alignment horizontal="center" vertical="justify"/>
    </xf>
    <xf numFmtId="0" fontId="8" fillId="0" borderId="1" xfId="0" applyFont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left" wrapText="1"/>
    </xf>
    <xf numFmtId="0" fontId="4" fillId="0" borderId="0" xfId="0" applyFont="1" applyAlignment="1">
      <alignment horizontal="right" vertical="center" wrapText="1"/>
    </xf>
    <xf numFmtId="0" fontId="5" fillId="0" borderId="0" xfId="0" applyFont="1" applyFill="1" applyAlignment="1">
      <alignment horizontal="center" wrapText="1"/>
    </xf>
    <xf numFmtId="0" fontId="8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zoomScale="73" zoomScaleNormal="73" workbookViewId="0">
      <selection activeCell="E26" sqref="E26"/>
    </sheetView>
  </sheetViews>
  <sheetFormatPr defaultColWidth="9.140625" defaultRowHeight="15" x14ac:dyDescent="0.25"/>
  <cols>
    <col min="1" max="1" width="9.140625" style="4"/>
    <col min="2" max="2" width="30" style="4" customWidth="1"/>
    <col min="3" max="3" width="5.42578125" style="4" customWidth="1"/>
    <col min="4" max="4" width="65.7109375" style="4" customWidth="1"/>
    <col min="5" max="5" width="11.28515625" style="4" customWidth="1"/>
    <col min="6" max="6" width="15.42578125" style="3" customWidth="1"/>
    <col min="7" max="7" width="11.7109375" style="16" customWidth="1"/>
    <col min="8" max="8" width="14" style="4" customWidth="1"/>
    <col min="9" max="9" width="39.28515625" style="4" customWidth="1"/>
    <col min="10" max="10" width="10.140625" style="4" customWidth="1"/>
    <col min="11" max="11" width="11.28515625" style="4" customWidth="1"/>
    <col min="12" max="16384" width="9.140625" style="4"/>
  </cols>
  <sheetData>
    <row r="1" spans="1:11" ht="45" customHeight="1" x14ac:dyDescent="0.25">
      <c r="C1" s="1"/>
      <c r="D1" s="2"/>
      <c r="E1" s="2"/>
      <c r="G1" s="53" t="s">
        <v>25</v>
      </c>
      <c r="H1" s="53"/>
      <c r="I1" s="53"/>
      <c r="J1" s="53"/>
      <c r="K1" s="53"/>
    </row>
    <row r="2" spans="1:11" ht="18.75" customHeight="1" x14ac:dyDescent="0.3">
      <c r="A2" s="54" t="s">
        <v>36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1" x14ac:dyDescent="0.25">
      <c r="C3" s="5"/>
      <c r="D3" s="5"/>
      <c r="E3" s="5"/>
      <c r="F3" s="5"/>
      <c r="G3" s="6"/>
    </row>
    <row r="4" spans="1:11" s="32" customFormat="1" ht="34.5" customHeight="1" x14ac:dyDescent="0.25">
      <c r="A4" s="55">
        <v>1</v>
      </c>
      <c r="B4" s="56" t="s">
        <v>34</v>
      </c>
      <c r="C4" s="49" t="s">
        <v>0</v>
      </c>
      <c r="D4" s="50" t="s">
        <v>1</v>
      </c>
      <c r="E4" s="50" t="s">
        <v>2</v>
      </c>
      <c r="F4" s="50" t="s">
        <v>3</v>
      </c>
      <c r="G4" s="51" t="s">
        <v>4</v>
      </c>
      <c r="H4" s="47" t="s">
        <v>5</v>
      </c>
      <c r="I4" s="48" t="s">
        <v>35</v>
      </c>
      <c r="J4" s="48"/>
      <c r="K4" s="48"/>
    </row>
    <row r="5" spans="1:11" s="32" customFormat="1" ht="47.25" x14ac:dyDescent="0.25">
      <c r="A5" s="55"/>
      <c r="B5" s="56"/>
      <c r="C5" s="49"/>
      <c r="D5" s="50"/>
      <c r="E5" s="50"/>
      <c r="F5" s="50"/>
      <c r="G5" s="51"/>
      <c r="H5" s="47"/>
      <c r="I5" s="7" t="s">
        <v>1</v>
      </c>
      <c r="J5" s="7" t="s">
        <v>6</v>
      </c>
      <c r="K5" s="7" t="s">
        <v>7</v>
      </c>
    </row>
    <row r="6" spans="1:11" s="32" customFormat="1" ht="31.5" x14ac:dyDescent="0.25">
      <c r="A6" s="55"/>
      <c r="B6" s="56"/>
      <c r="C6" s="8" t="s">
        <v>8</v>
      </c>
      <c r="D6" s="9" t="s">
        <v>9</v>
      </c>
      <c r="E6" s="9" t="s">
        <v>10</v>
      </c>
      <c r="F6" s="10">
        <v>451.23</v>
      </c>
      <c r="G6" s="11"/>
      <c r="H6" s="17">
        <f>K6*F6</f>
        <v>740.0172</v>
      </c>
      <c r="I6" s="20" t="s">
        <v>32</v>
      </c>
      <c r="J6" s="21" t="s">
        <v>11</v>
      </c>
      <c r="K6" s="10">
        <v>1.64</v>
      </c>
    </row>
    <row r="7" spans="1:11" s="32" customFormat="1" x14ac:dyDescent="0.25">
      <c r="A7" s="55"/>
      <c r="B7" s="56"/>
      <c r="C7" s="8" t="s">
        <v>12</v>
      </c>
      <c r="D7" s="9" t="s">
        <v>14</v>
      </c>
      <c r="E7" s="9"/>
      <c r="F7" s="10"/>
      <c r="G7" s="11">
        <v>0.66859999999999997</v>
      </c>
      <c r="H7" s="17">
        <f>H6*G7</f>
        <v>494.77549991999996</v>
      </c>
      <c r="I7" s="19"/>
      <c r="J7" s="19"/>
      <c r="K7" s="10"/>
    </row>
    <row r="8" spans="1:11" s="32" customFormat="1" x14ac:dyDescent="0.25">
      <c r="A8" s="55"/>
      <c r="B8" s="56"/>
      <c r="C8" s="8" t="s">
        <v>13</v>
      </c>
      <c r="D8" s="9" t="s">
        <v>16</v>
      </c>
      <c r="E8" s="9"/>
      <c r="F8" s="10"/>
      <c r="G8" s="11"/>
      <c r="H8" s="17">
        <f>H6+H7</f>
        <v>1234.7926999199999</v>
      </c>
      <c r="I8" s="19"/>
      <c r="J8" s="19"/>
      <c r="K8" s="19"/>
    </row>
    <row r="9" spans="1:11" s="32" customFormat="1" x14ac:dyDescent="0.25">
      <c r="A9" s="55"/>
      <c r="B9" s="56"/>
      <c r="C9" s="8" t="s">
        <v>21</v>
      </c>
      <c r="D9" s="9" t="s">
        <v>18</v>
      </c>
      <c r="E9" s="9"/>
      <c r="F9" s="10"/>
      <c r="G9" s="11">
        <v>0.15</v>
      </c>
      <c r="H9" s="17">
        <f>H6*G9</f>
        <v>111.00257999999999</v>
      </c>
      <c r="I9" s="19"/>
      <c r="J9" s="19"/>
      <c r="K9" s="19"/>
    </row>
    <row r="10" spans="1:11" s="32" customFormat="1" x14ac:dyDescent="0.25">
      <c r="A10" s="55"/>
      <c r="B10" s="56"/>
      <c r="C10" s="8" t="s">
        <v>15</v>
      </c>
      <c r="D10" s="9" t="s">
        <v>20</v>
      </c>
      <c r="E10" s="9"/>
      <c r="F10" s="10"/>
      <c r="G10" s="11"/>
      <c r="H10" s="22">
        <f>H8+H9</f>
        <v>1345.79527992</v>
      </c>
      <c r="I10" s="19"/>
      <c r="J10" s="19"/>
      <c r="K10" s="19"/>
    </row>
    <row r="11" spans="1:11" s="32" customFormat="1" x14ac:dyDescent="0.25">
      <c r="A11" s="55"/>
      <c r="B11" s="56"/>
      <c r="C11" s="8" t="s">
        <v>17</v>
      </c>
      <c r="D11" s="23" t="s">
        <v>23</v>
      </c>
      <c r="E11" s="23" t="s">
        <v>31</v>
      </c>
      <c r="F11" s="12"/>
      <c r="G11" s="24"/>
      <c r="H11" s="25">
        <v>9</v>
      </c>
      <c r="I11" s="18"/>
      <c r="J11" s="18"/>
      <c r="K11" s="18"/>
    </row>
    <row r="12" spans="1:11" s="32" customFormat="1" ht="16.5" customHeight="1" x14ac:dyDescent="0.25">
      <c r="A12" s="55"/>
      <c r="B12" s="56"/>
      <c r="C12" s="8" t="s">
        <v>19</v>
      </c>
      <c r="D12" s="23" t="s">
        <v>22</v>
      </c>
      <c r="E12" s="23" t="s">
        <v>10</v>
      </c>
      <c r="F12" s="12"/>
      <c r="G12" s="24"/>
      <c r="H12" s="25">
        <f>H10*H11</f>
        <v>12112.157519279999</v>
      </c>
      <c r="I12" s="18"/>
      <c r="J12" s="18"/>
      <c r="K12" s="18"/>
    </row>
    <row r="13" spans="1:11" s="32" customFormat="1" ht="20.25" customHeight="1" x14ac:dyDescent="0.25">
      <c r="A13" s="55"/>
      <c r="B13" s="56"/>
      <c r="C13" s="8" t="s">
        <v>24</v>
      </c>
      <c r="D13" s="23" t="s">
        <v>33</v>
      </c>
      <c r="E13" s="23" t="s">
        <v>10</v>
      </c>
      <c r="F13" s="12"/>
      <c r="G13" s="24"/>
      <c r="H13" s="25">
        <f>H10*1.0785</f>
        <v>1451.4402093937199</v>
      </c>
      <c r="I13" s="18"/>
      <c r="J13" s="18"/>
      <c r="K13" s="18"/>
    </row>
    <row r="14" spans="1:11" s="32" customFormat="1" x14ac:dyDescent="0.25">
      <c r="A14" s="55"/>
      <c r="B14" s="56"/>
      <c r="C14" s="27" t="s">
        <v>26</v>
      </c>
      <c r="D14" s="28" t="s">
        <v>27</v>
      </c>
      <c r="E14" s="28" t="s">
        <v>10</v>
      </c>
      <c r="F14" s="29"/>
      <c r="G14" s="30"/>
      <c r="H14" s="31">
        <f>H12+H13</f>
        <v>13563.59772867372</v>
      </c>
      <c r="I14" s="26"/>
      <c r="J14" s="26"/>
      <c r="K14" s="26"/>
    </row>
    <row r="15" spans="1:11" s="32" customFormat="1" x14ac:dyDescent="0.25">
      <c r="A15" s="39"/>
      <c r="B15" s="40"/>
      <c r="C15" s="33" t="s">
        <v>8</v>
      </c>
      <c r="D15" s="34" t="s">
        <v>30</v>
      </c>
      <c r="E15" s="34" t="s">
        <v>10</v>
      </c>
      <c r="F15" s="35"/>
      <c r="G15" s="36"/>
      <c r="H15" s="37">
        <f>H14</f>
        <v>13563.59772867372</v>
      </c>
      <c r="I15" s="38"/>
      <c r="J15" s="38"/>
      <c r="K15" s="38"/>
    </row>
    <row r="16" spans="1:11" s="32" customFormat="1" x14ac:dyDescent="0.25">
      <c r="A16" s="39"/>
      <c r="B16" s="40"/>
      <c r="C16" s="33" t="s">
        <v>12</v>
      </c>
      <c r="D16" s="34" t="s">
        <v>28</v>
      </c>
      <c r="E16" s="34" t="s">
        <v>10</v>
      </c>
      <c r="F16" s="35"/>
      <c r="G16" s="36"/>
      <c r="H16" s="37">
        <f>H15*0.2</f>
        <v>2712.7195457347443</v>
      </c>
      <c r="I16" s="38"/>
      <c r="J16" s="38"/>
      <c r="K16" s="38"/>
    </row>
    <row r="17" spans="1:11" s="32" customFormat="1" x14ac:dyDescent="0.25">
      <c r="A17" s="39"/>
      <c r="B17" s="40"/>
      <c r="C17" s="33" t="s">
        <v>13</v>
      </c>
      <c r="D17" s="34" t="s">
        <v>29</v>
      </c>
      <c r="E17" s="34" t="s">
        <v>10</v>
      </c>
      <c r="F17" s="35"/>
      <c r="G17" s="36"/>
      <c r="H17" s="37">
        <f>H15+H16</f>
        <v>16276.317274408464</v>
      </c>
      <c r="I17" s="38"/>
      <c r="J17" s="38"/>
      <c r="K17" s="38"/>
    </row>
    <row r="18" spans="1:11" s="32" customFormat="1" x14ac:dyDescent="0.25">
      <c r="A18" s="39"/>
      <c r="B18" s="40"/>
      <c r="C18" s="41"/>
      <c r="D18" s="42"/>
      <c r="E18" s="42"/>
      <c r="F18" s="43"/>
      <c r="G18" s="44"/>
      <c r="H18" s="45"/>
      <c r="I18" s="46"/>
      <c r="J18" s="46"/>
      <c r="K18" s="46"/>
    </row>
    <row r="19" spans="1:11" s="32" customFormat="1" x14ac:dyDescent="0.25">
      <c r="A19" s="39"/>
      <c r="B19" s="40"/>
      <c r="C19" s="41"/>
      <c r="D19" s="42"/>
      <c r="E19" s="42"/>
      <c r="F19" s="43"/>
      <c r="G19" s="44"/>
      <c r="H19" s="45"/>
      <c r="I19" s="46"/>
      <c r="J19" s="46"/>
      <c r="K19" s="46"/>
    </row>
    <row r="20" spans="1:11" s="32" customFormat="1" x14ac:dyDescent="0.25">
      <c r="A20" s="39"/>
      <c r="B20" s="40"/>
      <c r="C20" s="41"/>
      <c r="D20" s="42"/>
      <c r="E20" s="42"/>
      <c r="F20" s="43"/>
      <c r="G20" s="44"/>
      <c r="H20" s="45"/>
      <c r="I20" s="46"/>
      <c r="J20" s="46"/>
      <c r="K20" s="46"/>
    </row>
    <row r="21" spans="1:11" s="32" customFormat="1" x14ac:dyDescent="0.25">
      <c r="A21" s="39"/>
      <c r="B21" s="40"/>
      <c r="C21" s="41"/>
      <c r="D21" s="42"/>
      <c r="E21" s="42"/>
      <c r="F21" s="43"/>
      <c r="G21" s="44"/>
      <c r="H21" s="45"/>
      <c r="I21" s="46"/>
      <c r="J21" s="46"/>
      <c r="K21" s="46"/>
    </row>
    <row r="22" spans="1:11" s="32" customFormat="1" x14ac:dyDescent="0.25">
      <c r="A22" s="39"/>
      <c r="B22" s="40"/>
      <c r="C22" s="41"/>
      <c r="D22" s="42"/>
      <c r="E22" s="42"/>
      <c r="F22" s="43"/>
      <c r="G22" s="44"/>
      <c r="H22" s="45"/>
      <c r="I22" s="46"/>
      <c r="J22" s="46"/>
      <c r="K22" s="46"/>
    </row>
    <row r="23" spans="1:11" s="32" customFormat="1" x14ac:dyDescent="0.25">
      <c r="A23" s="39"/>
      <c r="B23" s="40"/>
      <c r="C23" s="41"/>
      <c r="D23" s="42"/>
      <c r="E23" s="42"/>
      <c r="F23" s="43"/>
      <c r="G23" s="44"/>
      <c r="H23" s="45"/>
      <c r="I23" s="46"/>
      <c r="J23" s="46"/>
      <c r="K23" s="46"/>
    </row>
    <row r="24" spans="1:11" s="32" customFormat="1" x14ac:dyDescent="0.25">
      <c r="A24" s="39"/>
      <c r="B24" s="40"/>
      <c r="C24" s="41"/>
      <c r="D24" s="42"/>
      <c r="E24" s="42"/>
      <c r="F24" s="43"/>
      <c r="G24" s="44"/>
      <c r="H24" s="45"/>
      <c r="I24" s="46"/>
      <c r="J24" s="46"/>
      <c r="K24" s="46"/>
    </row>
    <row r="25" spans="1:11" s="32" customFormat="1" x14ac:dyDescent="0.25">
      <c r="A25" s="39"/>
      <c r="B25" s="40"/>
      <c r="C25" s="41"/>
      <c r="D25" s="42"/>
      <c r="E25" s="42"/>
      <c r="F25" s="43"/>
      <c r="G25" s="44"/>
      <c r="H25" s="45"/>
      <c r="I25" s="46"/>
      <c r="J25" s="46"/>
      <c r="K25" s="46"/>
    </row>
    <row r="26" spans="1:11" s="32" customFormat="1" x14ac:dyDescent="0.25">
      <c r="A26" s="39"/>
      <c r="B26" s="40"/>
      <c r="C26" s="41"/>
      <c r="D26" s="42"/>
      <c r="E26" s="42"/>
      <c r="F26" s="43"/>
      <c r="G26" s="44"/>
      <c r="H26" s="45"/>
      <c r="I26" s="46"/>
      <c r="J26" s="46"/>
      <c r="K26" s="46"/>
    </row>
    <row r="27" spans="1:11" s="32" customFormat="1" x14ac:dyDescent="0.25">
      <c r="A27" s="39"/>
      <c r="B27" s="40"/>
      <c r="C27" s="41"/>
      <c r="D27" s="42"/>
      <c r="E27" s="42"/>
      <c r="F27" s="43"/>
      <c r="G27" s="44"/>
      <c r="H27" s="45"/>
      <c r="I27" s="46"/>
      <c r="J27" s="46"/>
      <c r="K27" s="46"/>
    </row>
    <row r="28" spans="1:11" s="32" customFormat="1" x14ac:dyDescent="0.25">
      <c r="A28" s="39"/>
      <c r="B28" s="40"/>
      <c r="C28" s="41"/>
      <c r="D28" s="42"/>
      <c r="E28" s="42"/>
      <c r="F28" s="43"/>
      <c r="G28" s="44"/>
      <c r="H28" s="45"/>
      <c r="I28" s="46"/>
      <c r="J28" s="46"/>
      <c r="K28" s="46"/>
    </row>
    <row r="29" spans="1:11" s="32" customFormat="1" x14ac:dyDescent="0.25">
      <c r="A29" s="39"/>
      <c r="B29" s="40"/>
      <c r="C29" s="41"/>
      <c r="D29" s="42"/>
      <c r="E29" s="42"/>
      <c r="F29" s="43"/>
      <c r="G29" s="44"/>
      <c r="H29" s="45"/>
      <c r="I29" s="46"/>
      <c r="J29" s="46"/>
      <c r="K29" s="46"/>
    </row>
    <row r="30" spans="1:11" s="32" customFormat="1" x14ac:dyDescent="0.25">
      <c r="A30" s="39"/>
      <c r="B30" s="40"/>
      <c r="C30" s="41"/>
      <c r="D30" s="42"/>
      <c r="E30" s="42"/>
      <c r="F30" s="43"/>
      <c r="G30" s="44"/>
      <c r="H30" s="45"/>
      <c r="I30" s="46"/>
      <c r="J30" s="46"/>
      <c r="K30" s="46"/>
    </row>
    <row r="31" spans="1:11" s="32" customFormat="1" x14ac:dyDescent="0.25">
      <c r="A31" s="39"/>
      <c r="B31" s="40"/>
      <c r="C31" s="41"/>
      <c r="D31" s="42"/>
      <c r="E31" s="42"/>
      <c r="F31" s="43"/>
      <c r="G31" s="44"/>
      <c r="H31" s="45"/>
      <c r="I31" s="46"/>
      <c r="J31" s="46"/>
      <c r="K31" s="46"/>
    </row>
    <row r="32" spans="1:11" s="32" customFormat="1" x14ac:dyDescent="0.25">
      <c r="A32" s="39"/>
      <c r="B32" s="40"/>
      <c r="C32" s="41"/>
      <c r="D32" s="42"/>
      <c r="E32" s="42"/>
      <c r="F32" s="43"/>
      <c r="G32" s="44"/>
      <c r="H32" s="45"/>
      <c r="I32" s="46"/>
      <c r="J32" s="46"/>
      <c r="K32" s="46"/>
    </row>
    <row r="33" spans="1:11" s="32" customFormat="1" x14ac:dyDescent="0.25">
      <c r="A33" s="39"/>
      <c r="B33" s="40"/>
      <c r="C33" s="41"/>
      <c r="D33" s="42"/>
      <c r="E33" s="42"/>
      <c r="F33" s="43"/>
      <c r="G33" s="44"/>
      <c r="H33" s="45"/>
      <c r="I33" s="46"/>
      <c r="J33" s="46"/>
      <c r="K33" s="46"/>
    </row>
    <row r="34" spans="1:11" s="32" customFormat="1" x14ac:dyDescent="0.25">
      <c r="A34" s="39"/>
      <c r="B34" s="40"/>
      <c r="C34" s="41"/>
      <c r="D34" s="42"/>
      <c r="E34" s="42"/>
      <c r="F34" s="43"/>
      <c r="G34" s="44"/>
      <c r="H34" s="45"/>
      <c r="I34" s="46"/>
      <c r="J34" s="46"/>
      <c r="K34" s="46"/>
    </row>
    <row r="35" spans="1:11" s="32" customFormat="1" x14ac:dyDescent="0.25">
      <c r="A35" s="39"/>
      <c r="B35" s="40"/>
      <c r="C35" s="41"/>
      <c r="D35" s="42"/>
      <c r="E35" s="42"/>
      <c r="F35" s="43"/>
      <c r="G35" s="44"/>
      <c r="H35" s="45"/>
      <c r="I35" s="46"/>
      <c r="J35" s="46"/>
      <c r="K35" s="46"/>
    </row>
    <row r="36" spans="1:11" s="32" customFormat="1" x14ac:dyDescent="0.25">
      <c r="A36" s="39"/>
      <c r="B36" s="40"/>
      <c r="C36" s="41"/>
      <c r="D36" s="42"/>
      <c r="E36" s="42"/>
      <c r="F36" s="43"/>
      <c r="G36" s="44"/>
      <c r="H36" s="45"/>
      <c r="I36" s="46"/>
      <c r="J36" s="46"/>
      <c r="K36" s="46"/>
    </row>
    <row r="37" spans="1:11" s="14" customFormat="1" ht="12.75" customHeight="1" x14ac:dyDescent="0.25">
      <c r="B37" s="13"/>
      <c r="C37" s="52"/>
      <c r="D37" s="52"/>
      <c r="E37" s="52"/>
      <c r="H37" s="15"/>
    </row>
  </sheetData>
  <mergeCells count="12">
    <mergeCell ref="C37:E37"/>
    <mergeCell ref="G1:K1"/>
    <mergeCell ref="A2:K2"/>
    <mergeCell ref="A4:A14"/>
    <mergeCell ref="B4:B14"/>
    <mergeCell ref="H4:H5"/>
    <mergeCell ref="I4:K4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2024-09-19T12:50:37Z</dcterms:modified>
</cp:coreProperties>
</file>